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05" yWindow="-105" windowWidth="23250" windowHeight="12570"/>
  </bookViews>
  <sheets>
    <sheet name="Revised (2)" sheetId="3" r:id="rId1"/>
  </sheets>
  <calcPr calcId="152511"/>
</workbook>
</file>

<file path=xl/calcChain.xml><?xml version="1.0" encoding="utf-8"?>
<calcChain xmlns="http://schemas.openxmlformats.org/spreadsheetml/2006/main">
  <c r="R16" i="3" l="1"/>
  <c r="Q23" i="3"/>
  <c r="Q22" i="3"/>
  <c r="R13" i="3" l="1"/>
  <c r="F26" i="3" l="1"/>
  <c r="F25" i="3"/>
  <c r="F24" i="3"/>
  <c r="F20" i="3"/>
  <c r="F19" i="3"/>
  <c r="F18" i="3"/>
  <c r="R14" i="3"/>
  <c r="F14" i="3"/>
  <c r="F13" i="3"/>
  <c r="F12" i="3"/>
  <c r="F8" i="3"/>
  <c r="F7" i="3"/>
  <c r="F6" i="3"/>
  <c r="I6" i="3" l="1"/>
  <c r="L6" i="3"/>
  <c r="K6" i="3"/>
</calcChain>
</file>

<file path=xl/sharedStrings.xml><?xml version="1.0" encoding="utf-8"?>
<sst xmlns="http://schemas.openxmlformats.org/spreadsheetml/2006/main" count="26" uniqueCount="17">
  <si>
    <t>Intra state losses (%)</t>
  </si>
  <si>
    <t>Inter state losses (%)</t>
  </si>
  <si>
    <t>Average after losses</t>
  </si>
  <si>
    <t>Average AVL</t>
  </si>
  <si>
    <t>Average SCH</t>
  </si>
  <si>
    <t>Average SUR</t>
  </si>
  <si>
    <t>IPP (A)</t>
  </si>
  <si>
    <t>OWN HYDRO (B)</t>
  </si>
  <si>
    <t>ISGS (D)</t>
  </si>
  <si>
    <t xml:space="preserve">OWN THERMAL (C ) </t>
  </si>
  <si>
    <t>Average Availability of all Plants (A+B+C+D) after losses</t>
  </si>
  <si>
    <t>Average Scheudule of all Plants (A+B+C+D) after losses</t>
  </si>
  <si>
    <t>Average Surrender of all Plants (A+B+C+D) after losses</t>
  </si>
  <si>
    <t>Annexure- L</t>
  </si>
  <si>
    <t>Av. Losses PSTCL</t>
  </si>
  <si>
    <t>Av. Losses PSPCL</t>
  </si>
  <si>
    <t>Summary and detail of Average Availability/Scheduled/Surrendered Capacity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</si>
</sst>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6"/>
      <color theme="1"/>
      <name val="Times New Roman"/>
      <family val="1"/>
    </font>
    <font>
      <sz val="20"/>
      <color theme="1"/>
      <name val="Times New Roman"/>
      <family val="1"/>
    </font>
    <font>
      <sz val="24"/>
      <color theme="1"/>
      <name val="Times New Roman"/>
      <family val="1"/>
    </font>
    <font>
      <b/>
      <sz val="26"/>
      <color theme="1"/>
      <name val="Times New Roman"/>
      <family val="1"/>
    </font>
    <font>
      <b/>
      <sz val="24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4" fillId="0" borderId="0" xfId="0" applyFont="1" applyAlignment="1">
      <alignment horizont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1:S28"/>
  <sheetViews>
    <sheetView tabSelected="1" topLeftCell="B13" workbookViewId="0">
      <selection activeCell="M14" sqref="M14"/>
    </sheetView>
  </sheetViews>
  <sheetFormatPr defaultColWidth="9.140625" defaultRowHeight="15.75" x14ac:dyDescent="0.25"/>
  <cols>
    <col min="1" max="3" width="9.140625" style="1"/>
    <col min="4" max="4" width="25.28515625" style="1" customWidth="1"/>
    <col min="5" max="5" width="19.7109375" style="1" customWidth="1"/>
    <col min="6" max="6" width="19.42578125" style="1" customWidth="1"/>
    <col min="7" max="8" width="9.140625" style="1"/>
    <col min="9" max="9" width="9.85546875" style="1" customWidth="1"/>
    <col min="10" max="10" width="12" style="1" customWidth="1"/>
    <col min="11" max="11" width="22.140625" style="1" customWidth="1"/>
    <col min="12" max="13" width="9.140625" style="1"/>
    <col min="14" max="14" width="2.28515625" style="1" customWidth="1"/>
    <col min="15" max="16384" width="9.140625" style="1"/>
  </cols>
  <sheetData>
    <row r="1" spans="1:19" ht="30" x14ac:dyDescent="0.4">
      <c r="K1" s="31" t="s">
        <v>13</v>
      </c>
      <c r="L1" s="31"/>
      <c r="M1" s="31"/>
    </row>
    <row r="2" spans="1:19" ht="30.75" customHeight="1" x14ac:dyDescent="0.45">
      <c r="A2" s="32" t="s">
        <v>16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</row>
    <row r="3" spans="1:19" ht="30.75" x14ac:dyDescent="0.45">
      <c r="K3" s="2"/>
      <c r="L3" s="2"/>
      <c r="M3" s="2"/>
    </row>
    <row r="4" spans="1:19" ht="35.25" customHeight="1" x14ac:dyDescent="0.4">
      <c r="B4" s="33" t="s">
        <v>6</v>
      </c>
      <c r="C4" s="33"/>
      <c r="D4" s="33"/>
      <c r="E4" s="33"/>
      <c r="F4" s="33"/>
    </row>
    <row r="5" spans="1:19" ht="49.5" customHeight="1" x14ac:dyDescent="0.25">
      <c r="B5" s="3"/>
      <c r="C5" s="4"/>
      <c r="D5" s="5" t="s">
        <v>0</v>
      </c>
      <c r="E5" s="10" t="s">
        <v>1</v>
      </c>
      <c r="F5" s="6" t="s">
        <v>2</v>
      </c>
      <c r="G5" s="7"/>
      <c r="H5" s="7"/>
      <c r="I5" s="34" t="s">
        <v>10</v>
      </c>
      <c r="J5" s="34"/>
      <c r="K5" s="12" t="s">
        <v>11</v>
      </c>
      <c r="L5" s="34" t="s">
        <v>12</v>
      </c>
      <c r="M5" s="34"/>
      <c r="N5" s="34"/>
    </row>
    <row r="6" spans="1:19" ht="31.5" x14ac:dyDescent="0.25">
      <c r="B6" s="12" t="s">
        <v>3</v>
      </c>
      <c r="C6" s="9">
        <v>2772</v>
      </c>
      <c r="D6" s="15">
        <v>2.375</v>
      </c>
      <c r="E6" s="27">
        <v>0</v>
      </c>
      <c r="F6" s="11">
        <f>(C6)*(100-D6)%</f>
        <v>2706.165</v>
      </c>
      <c r="G6" s="7"/>
      <c r="H6" s="7"/>
      <c r="I6" s="30">
        <f>F6+F12+F18+F24</f>
        <v>6955.6048611499991</v>
      </c>
      <c r="J6" s="30"/>
      <c r="K6" s="11">
        <f>F7+F13+F19+F25</f>
        <v>6016.8566750874998</v>
      </c>
      <c r="L6" s="30">
        <f>F8+F14+F20+F26</f>
        <v>938.74818606250005</v>
      </c>
      <c r="M6" s="30"/>
      <c r="N6" s="30"/>
    </row>
    <row r="7" spans="1:19" ht="31.5" x14ac:dyDescent="0.25">
      <c r="B7" s="12" t="s">
        <v>4</v>
      </c>
      <c r="C7" s="9">
        <v>2302</v>
      </c>
      <c r="D7" s="16"/>
      <c r="E7" s="28"/>
      <c r="F7" s="11">
        <f>(C7)*(100-D6)%</f>
        <v>2247.3274999999999</v>
      </c>
      <c r="G7" s="7"/>
      <c r="H7" s="7"/>
      <c r="I7" s="7"/>
      <c r="J7" s="7"/>
      <c r="K7" s="7"/>
      <c r="L7" s="7"/>
      <c r="M7" s="7"/>
      <c r="N7" s="7"/>
    </row>
    <row r="8" spans="1:19" ht="31.5" x14ac:dyDescent="0.25">
      <c r="B8" s="12" t="s">
        <v>5</v>
      </c>
      <c r="C8" s="9">
        <v>469</v>
      </c>
      <c r="D8" s="17"/>
      <c r="E8" s="29"/>
      <c r="F8" s="11">
        <f>(C8)*(100-D6)%</f>
        <v>457.86124999999998</v>
      </c>
      <c r="G8" s="7"/>
      <c r="H8" s="7"/>
      <c r="I8" s="7"/>
      <c r="J8" s="7"/>
      <c r="K8" s="7"/>
      <c r="L8" s="7"/>
      <c r="M8" s="7"/>
      <c r="N8" s="7"/>
    </row>
    <row r="9" spans="1:19" x14ac:dyDescent="0.25">
      <c r="B9" s="18" t="s">
        <v>7</v>
      </c>
      <c r="C9" s="19"/>
      <c r="D9" s="19"/>
      <c r="E9" s="19"/>
      <c r="F9" s="20"/>
      <c r="G9" s="7"/>
      <c r="H9" s="7"/>
      <c r="I9" s="7"/>
      <c r="J9" s="7"/>
      <c r="K9" s="7"/>
      <c r="L9" s="7"/>
      <c r="M9" s="7"/>
      <c r="N9" s="7"/>
    </row>
    <row r="10" spans="1:19" x14ac:dyDescent="0.25">
      <c r="B10" s="21"/>
      <c r="C10" s="22"/>
      <c r="D10" s="22"/>
      <c r="E10" s="22"/>
      <c r="F10" s="23"/>
      <c r="G10" s="7"/>
      <c r="H10" s="7"/>
      <c r="I10" s="7"/>
      <c r="J10" s="7"/>
      <c r="K10" s="7"/>
      <c r="L10" s="7"/>
      <c r="M10" s="7"/>
      <c r="N10" s="7"/>
    </row>
    <row r="11" spans="1:19" x14ac:dyDescent="0.25">
      <c r="B11" s="24"/>
      <c r="C11" s="25"/>
      <c r="D11" s="25"/>
      <c r="E11" s="25"/>
      <c r="F11" s="26"/>
      <c r="G11" s="7"/>
      <c r="H11" s="7"/>
      <c r="I11" s="7"/>
      <c r="J11" s="7"/>
      <c r="K11" s="7"/>
      <c r="L11" s="7"/>
      <c r="M11" s="7"/>
      <c r="N11" s="7"/>
    </row>
    <row r="12" spans="1:19" ht="31.5" x14ac:dyDescent="0.25">
      <c r="B12" s="6" t="s">
        <v>3</v>
      </c>
      <c r="C12" s="9">
        <v>343</v>
      </c>
      <c r="D12" s="15">
        <v>2.375</v>
      </c>
      <c r="E12" s="27">
        <v>0</v>
      </c>
      <c r="F12" s="11">
        <f>(C12)*(100-D12)%</f>
        <v>334.85374999999999</v>
      </c>
      <c r="G12" s="7"/>
      <c r="H12" s="7"/>
      <c r="I12" s="7"/>
      <c r="J12" s="7"/>
      <c r="K12" s="7"/>
      <c r="L12" s="7"/>
      <c r="M12" s="7"/>
      <c r="N12" s="7"/>
    </row>
    <row r="13" spans="1:19" ht="31.5" x14ac:dyDescent="0.25">
      <c r="B13" s="12" t="s">
        <v>4</v>
      </c>
      <c r="C13" s="9">
        <v>343</v>
      </c>
      <c r="D13" s="16"/>
      <c r="E13" s="28"/>
      <c r="F13" s="11">
        <f>(C13)*(100-D12)%</f>
        <v>334.85374999999999</v>
      </c>
      <c r="G13" s="7"/>
      <c r="H13" s="7"/>
      <c r="I13" s="7"/>
      <c r="J13" s="7"/>
      <c r="K13" s="7"/>
      <c r="L13" s="7"/>
      <c r="M13" s="7"/>
      <c r="N13" s="7"/>
      <c r="R13" s="1">
        <f>2.33+2.47+2.48+2.5+2.3+2.17</f>
        <v>14.250000000000002</v>
      </c>
      <c r="S13" s="1" t="s">
        <v>14</v>
      </c>
    </row>
    <row r="14" spans="1:19" ht="31.5" x14ac:dyDescent="0.25">
      <c r="B14" s="12" t="s">
        <v>5</v>
      </c>
      <c r="C14" s="9">
        <v>0</v>
      </c>
      <c r="D14" s="17"/>
      <c r="E14" s="29"/>
      <c r="F14" s="11">
        <f>(C14)*(100-D12)%</f>
        <v>0</v>
      </c>
      <c r="G14" s="7"/>
      <c r="H14" s="7"/>
      <c r="I14" s="7"/>
      <c r="J14" s="7"/>
      <c r="K14" s="7"/>
      <c r="L14" s="7"/>
      <c r="M14" s="7"/>
      <c r="N14" s="7"/>
      <c r="R14" s="1">
        <f>(3.82+3.5+3.11+3.91+3.28+3.21)/6</f>
        <v>3.4716666666666671</v>
      </c>
      <c r="S14" s="1" t="s">
        <v>15</v>
      </c>
    </row>
    <row r="15" spans="1:19" x14ac:dyDescent="0.25">
      <c r="B15" s="13" t="s">
        <v>9</v>
      </c>
      <c r="C15" s="13"/>
      <c r="D15" s="13"/>
      <c r="E15" s="13"/>
      <c r="F15" s="13"/>
      <c r="G15" s="7"/>
      <c r="H15" s="7"/>
      <c r="I15" s="7"/>
      <c r="J15" s="7"/>
      <c r="K15" s="7"/>
      <c r="L15" s="7"/>
      <c r="M15" s="7"/>
      <c r="N15" s="7"/>
    </row>
    <row r="16" spans="1:19" x14ac:dyDescent="0.25">
      <c r="B16" s="13"/>
      <c r="C16" s="13"/>
      <c r="D16" s="13"/>
      <c r="E16" s="13"/>
      <c r="F16" s="13"/>
      <c r="G16" s="7"/>
      <c r="H16" s="7"/>
      <c r="I16" s="7"/>
      <c r="J16" s="7"/>
      <c r="K16" s="7"/>
      <c r="L16" s="7"/>
      <c r="M16" s="7"/>
      <c r="N16" s="7"/>
      <c r="Q16" s="1">
        <v>3.97</v>
      </c>
      <c r="R16" s="1">
        <f>R13/6</f>
        <v>2.3750000000000004</v>
      </c>
    </row>
    <row r="17" spans="2:17" x14ac:dyDescent="0.25">
      <c r="B17" s="13"/>
      <c r="C17" s="13"/>
      <c r="D17" s="13"/>
      <c r="E17" s="13"/>
      <c r="F17" s="13"/>
      <c r="G17" s="7"/>
      <c r="H17" s="7"/>
      <c r="I17" s="7"/>
      <c r="J17" s="7"/>
      <c r="K17" s="7"/>
      <c r="L17" s="7"/>
      <c r="M17" s="7"/>
      <c r="N17" s="7"/>
      <c r="Q17" s="1">
        <v>4.16</v>
      </c>
    </row>
    <row r="18" spans="2:17" ht="31.5" x14ac:dyDescent="0.25">
      <c r="B18" s="12" t="s">
        <v>3</v>
      </c>
      <c r="C18" s="9">
        <v>1178</v>
      </c>
      <c r="D18" s="15">
        <v>2.375</v>
      </c>
      <c r="E18" s="14">
        <v>0</v>
      </c>
      <c r="F18" s="11">
        <f>(C18)*(100-D18)%</f>
        <v>1150.0225</v>
      </c>
      <c r="G18" s="7"/>
      <c r="H18" s="7"/>
      <c r="I18" s="7"/>
      <c r="J18" s="7"/>
      <c r="K18" s="7"/>
      <c r="L18" s="7"/>
      <c r="M18" s="7"/>
      <c r="N18" s="7"/>
      <c r="Q18" s="1">
        <v>4.3114999999999997</v>
      </c>
    </row>
    <row r="19" spans="2:17" ht="31.5" x14ac:dyDescent="0.25">
      <c r="B19" s="12" t="s">
        <v>4</v>
      </c>
      <c r="C19" s="9">
        <v>989</v>
      </c>
      <c r="D19" s="16"/>
      <c r="E19" s="14"/>
      <c r="F19" s="11">
        <f>(C19)*(100-D18)%</f>
        <v>965.5112499999999</v>
      </c>
      <c r="G19" s="7"/>
      <c r="H19" s="7"/>
      <c r="I19" s="7"/>
      <c r="J19" s="7"/>
      <c r="K19" s="7"/>
      <c r="L19" s="7"/>
      <c r="M19" s="7"/>
      <c r="N19" s="7"/>
      <c r="Q19" s="1">
        <v>3.8136999999999999</v>
      </c>
    </row>
    <row r="20" spans="2:17" ht="31.5" x14ac:dyDescent="0.25">
      <c r="B20" s="12" t="s">
        <v>5</v>
      </c>
      <c r="C20" s="9">
        <v>190</v>
      </c>
      <c r="D20" s="17"/>
      <c r="E20" s="14"/>
      <c r="F20" s="11">
        <f>(C20)*(100-D18)%</f>
        <v>185.48749999999998</v>
      </c>
      <c r="G20" s="7"/>
      <c r="H20" s="7"/>
      <c r="I20" s="7"/>
      <c r="J20" s="7"/>
      <c r="K20" s="7"/>
      <c r="L20" s="7"/>
      <c r="M20" s="7"/>
      <c r="N20" s="7"/>
      <c r="Q20" s="1">
        <v>3.8039000000000001</v>
      </c>
    </row>
    <row r="21" spans="2:17" x14ac:dyDescent="0.25">
      <c r="B21" s="13" t="s">
        <v>8</v>
      </c>
      <c r="C21" s="14"/>
      <c r="D21" s="14"/>
      <c r="E21" s="14"/>
      <c r="F21" s="14"/>
      <c r="G21" s="7"/>
      <c r="H21" s="7"/>
      <c r="I21" s="7"/>
      <c r="J21" s="7"/>
      <c r="K21" s="7"/>
      <c r="L21" s="7"/>
      <c r="M21" s="7"/>
      <c r="N21" s="7"/>
      <c r="Q21" s="1">
        <v>3.5869</v>
      </c>
    </row>
    <row r="22" spans="2:17" x14ac:dyDescent="0.25">
      <c r="B22" s="14"/>
      <c r="C22" s="14"/>
      <c r="D22" s="14"/>
      <c r="E22" s="14"/>
      <c r="F22" s="14"/>
      <c r="G22" s="7"/>
      <c r="H22" s="7"/>
      <c r="I22" s="7"/>
      <c r="J22" s="7"/>
      <c r="K22" s="7"/>
      <c r="L22" s="7"/>
      <c r="M22" s="7"/>
      <c r="N22" s="7"/>
      <c r="Q22" s="1">
        <f>SUM(Q16:Q21)</f>
        <v>23.646000000000001</v>
      </c>
    </row>
    <row r="23" spans="2:17" x14ac:dyDescent="0.25">
      <c r="B23" s="14"/>
      <c r="C23" s="14"/>
      <c r="D23" s="14"/>
      <c r="E23" s="14"/>
      <c r="F23" s="14"/>
      <c r="G23" s="7"/>
      <c r="H23" s="7"/>
      <c r="I23" s="7"/>
      <c r="J23" s="7"/>
      <c r="K23" s="7"/>
      <c r="L23" s="7"/>
      <c r="M23" s="7"/>
      <c r="N23" s="7"/>
      <c r="Q23" s="1">
        <f>Q22/6</f>
        <v>3.9410000000000003</v>
      </c>
    </row>
    <row r="24" spans="2:17" ht="31.5" x14ac:dyDescent="0.25">
      <c r="B24" s="12" t="s">
        <v>3</v>
      </c>
      <c r="C24" s="9">
        <v>2948</v>
      </c>
      <c r="D24" s="15">
        <v>2.375</v>
      </c>
      <c r="E24" s="14">
        <v>3.9409999999999998</v>
      </c>
      <c r="F24" s="11">
        <f>(C24)*(100-D24)%*(100-E24)%</f>
        <v>2764.5636111499994</v>
      </c>
      <c r="G24" s="7"/>
      <c r="H24" s="7"/>
      <c r="I24" s="7"/>
      <c r="J24" s="7"/>
      <c r="K24" s="7"/>
      <c r="L24" s="7"/>
      <c r="M24" s="7"/>
      <c r="N24" s="7"/>
    </row>
    <row r="25" spans="2:17" ht="31.5" x14ac:dyDescent="0.25">
      <c r="B25" s="12" t="s">
        <v>4</v>
      </c>
      <c r="C25" s="9">
        <v>2633</v>
      </c>
      <c r="D25" s="16"/>
      <c r="E25" s="14"/>
      <c r="F25" s="11">
        <f>(C25)*(100-D24)%*(100-E24)%</f>
        <v>2469.1641750874996</v>
      </c>
      <c r="G25" s="7"/>
      <c r="H25" s="7"/>
      <c r="I25" s="7"/>
      <c r="J25" s="7"/>
      <c r="K25" s="7"/>
      <c r="L25" s="7"/>
      <c r="M25" s="7"/>
      <c r="N25" s="7"/>
    </row>
    <row r="26" spans="2:17" ht="31.5" x14ac:dyDescent="0.25">
      <c r="B26" s="12" t="s">
        <v>5</v>
      </c>
      <c r="C26" s="9">
        <v>315</v>
      </c>
      <c r="D26" s="17"/>
      <c r="E26" s="14"/>
      <c r="F26" s="11">
        <f>(C26)*(100-D24)%*(100-E24)%</f>
        <v>295.3994360625</v>
      </c>
      <c r="G26" s="7"/>
      <c r="H26" s="7"/>
      <c r="I26" s="7"/>
      <c r="J26" s="7"/>
      <c r="K26" s="7"/>
      <c r="L26" s="7"/>
      <c r="M26" s="7"/>
      <c r="N26" s="7"/>
    </row>
    <row r="27" spans="2:17" x14ac:dyDescent="0.25">
      <c r="B27" s="7"/>
      <c r="C27" s="7"/>
      <c r="D27" s="8"/>
      <c r="E27" s="7"/>
      <c r="F27" s="7"/>
      <c r="G27" s="7"/>
      <c r="H27" s="7"/>
      <c r="I27" s="7"/>
      <c r="J27" s="7"/>
      <c r="K27" s="7"/>
      <c r="L27" s="7"/>
      <c r="M27" s="7"/>
      <c r="N27" s="7"/>
    </row>
    <row r="28" spans="2:17" x14ac:dyDescent="0.25"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</row>
  </sheetData>
  <mergeCells count="18">
    <mergeCell ref="D6:D8"/>
    <mergeCell ref="E6:E8"/>
    <mergeCell ref="I6:J6"/>
    <mergeCell ref="L6:N6"/>
    <mergeCell ref="K1:M1"/>
    <mergeCell ref="A2:N2"/>
    <mergeCell ref="B4:F4"/>
    <mergeCell ref="I5:J5"/>
    <mergeCell ref="L5:N5"/>
    <mergeCell ref="B21:F23"/>
    <mergeCell ref="D24:D26"/>
    <mergeCell ref="E24:E26"/>
    <mergeCell ref="B9:F11"/>
    <mergeCell ref="D12:D14"/>
    <mergeCell ref="E12:E14"/>
    <mergeCell ref="B15:F17"/>
    <mergeCell ref="D18:D20"/>
    <mergeCell ref="E18:E20"/>
  </mergeCells>
  <pageMargins left="0.7" right="0.7" top="0.75" bottom="0.75" header="0.3" footer="0.3"/>
  <pageSetup paperSize="5" scale="69" orientation="landscape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Revised (2)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2024-08-07T11:24:18Z</dcterms:modified>
</cp:coreProperties>
</file>